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4\Desktop\DOKUMENTAI\ATASKAITOS\Saulės pr\"/>
    </mc:Choice>
  </mc:AlternateContent>
  <bookViews>
    <workbookView xWindow="0" yWindow="0" windowWidth="28770" windowHeight="1155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I31" i="1" l="1"/>
  <c r="H31" i="1"/>
  <c r="G30" i="1" l="1"/>
  <c r="G32" i="1" l="1"/>
  <c r="G33" i="1"/>
  <c r="H30" i="1" l="1"/>
  <c r="I30" i="1" s="1"/>
  <c r="H32" i="1"/>
  <c r="I32" i="1" s="1"/>
  <c r="H33" i="1"/>
  <c r="F29" i="1"/>
  <c r="E29" i="1"/>
  <c r="D29" i="1"/>
  <c r="C29" i="1"/>
  <c r="B29" i="1"/>
  <c r="H29" i="1" l="1"/>
  <c r="I33" i="1"/>
  <c r="I29" i="1" s="1"/>
  <c r="G29" i="1"/>
</calcChain>
</file>

<file path=xl/sharedStrings.xml><?xml version="1.0" encoding="utf-8"?>
<sst xmlns="http://schemas.openxmlformats.org/spreadsheetml/2006/main" count="47" uniqueCount="45">
  <si>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</si>
  <si>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</si>
  <si>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</si>
  <si>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</si>
  <si>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</si>
  <si>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</si>
  <si>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</si>
  <si>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</si>
  <si>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</si>
  <si>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</si>
  <si>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</si>
  <si>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</si>
  <si>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</si>
  <si>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</si>
  <si>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</si>
  <si>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</si>
  <si>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</si>
  <si>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</si>
  <si>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</si>
  <si>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</si>
  <si>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</si>
  <si>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</si>
  <si>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</si>
  <si>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</si>
  <si>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</si>
  <si>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</si>
  <si>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</si>
  <si>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</si>
  <si>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</si>
  <si>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</si>
  <si>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Saulės pradinė mokykla , įmonės kodas 190529680 , Dainų g. 15 , Šiauliai</t>
  </si>
  <si>
    <t>Erika Masiliauskienė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</si>
  <si>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</si>
  <si>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</si>
  <si>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2024 04 03</t>
  </si>
  <si>
    <t>2024 01</t>
  </si>
  <si>
    <t xml:space="preserve">Parengė Šiaulių apskaitos centro  buhalterė Rasa Tamošiūnienė </t>
  </si>
  <si>
    <t>Asignavimų valdytojų, kitų valstybės ir savivaldybių biudžetinių įstaigų ir valstybės biudžeto asignavimus</t>
  </si>
  <si>
    <t xml:space="preserve">ataskaitų rinkinio sudarymo taisyklių </t>
  </si>
  <si>
    <t>2 priedas</t>
  </si>
  <si>
    <t>(Biudžeto vykdymo ataskaitų aiškinamojo rašto biudžetinių įstaigų pajamų 2024 m. kovo 31 d.  ketvirčio, pusmečio, metų ataskaitos forma)</t>
  </si>
  <si>
    <t>BIUDŽETO VYKDYMO ATASKAITŲ AIŠKINAMOJO RAŠTO BIUDŽETINIŲ ĮSTAIGŲ PAJAMŲ 2024 M.  KOVO 31 D.</t>
  </si>
  <si>
    <t>ketvirčio</t>
  </si>
  <si>
    <t>(ketvirčio, pusmečio, metų)</t>
  </si>
  <si>
    <t>Finansavimo šaltinis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</si>
</sst>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A22" zoomScaleNormal="100" workbookViewId="0">
      <selection activeCell="K32" sqref="K32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4" ht="15.75">
      <c r="A1" s="27"/>
      <c r="B1" s="27"/>
      <c r="C1" s="27"/>
      <c r="D1" s="27"/>
      <c r="E1" s="27"/>
      <c r="F1" s="27"/>
      <c r="G1" s="27"/>
      <c r="H1" s="47" t="s">
        <v>37</v>
      </c>
      <c r="I1" s="48"/>
      <c r="J1" s="46"/>
      <c r="K1" s="46"/>
      <c r="L1" s="1"/>
      <c r="M1" s="46"/>
      <c r="N1" s="46"/>
    </row>
    <row r="2" spans="1:14" ht="15.75">
      <c r="A2" s="27"/>
      <c r="B2" s="27"/>
      <c r="C2" s="27"/>
      <c r="D2" s="27"/>
      <c r="E2" s="27"/>
      <c r="F2" s="27"/>
      <c r="G2" s="27"/>
      <c r="H2" s="47" t="s">
        <v>38</v>
      </c>
      <c r="I2" s="48"/>
      <c r="J2" s="46"/>
      <c r="K2" s="46"/>
      <c r="L2" s="1"/>
      <c r="M2" s="46"/>
      <c r="N2" s="46"/>
    </row>
    <row r="3" spans="1:14" ht="15.75">
      <c r="A3" s="27"/>
      <c r="B3" s="27"/>
      <c r="C3" s="27"/>
      <c r="D3" s="27"/>
      <c r="E3" s="27"/>
      <c r="F3" s="27"/>
      <c r="G3" s="27"/>
      <c r="H3" s="47" t="s">
        <v>39</v>
      </c>
      <c r="I3" s="48"/>
      <c r="J3" s="46"/>
      <c r="K3" s="46"/>
      <c r="L3" s="1"/>
      <c r="M3" s="46"/>
      <c r="N3" s="46"/>
    </row>
    <row r="4" spans="1:14" ht="15.75">
      <c r="A4" s="27"/>
      <c r="B4" s="27"/>
      <c r="C4" s="27"/>
      <c r="D4" s="27"/>
      <c r="E4" s="27"/>
      <c r="F4" s="27"/>
      <c r="G4" s="27"/>
      <c r="H4" s="30"/>
      <c r="I4" s="31"/>
      <c r="L4" s="1"/>
    </row>
    <row r="5" spans="1:14" ht="13.5" customHeight="1">
      <c r="A5" s="27"/>
      <c r="B5" s="27"/>
      <c r="C5" s="27"/>
      <c r="D5" s="27"/>
      <c r="E5" s="27"/>
      <c r="F5" s="27"/>
      <c r="G5" s="27"/>
      <c r="H5" s="47"/>
      <c r="I5" s="48"/>
      <c r="J5" s="46"/>
      <c r="L5" s="1"/>
    </row>
    <row r="6" spans="1:14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4" ht="13.5" customHeight="1">
      <c r="A7" s="27"/>
      <c r="B7" s="29" t="s">
        <v>40</v>
      </c>
      <c r="C7" s="27"/>
      <c r="D7" s="27"/>
      <c r="E7" s="27"/>
      <c r="F7" s="27"/>
      <c r="G7" s="27"/>
      <c r="H7" s="28"/>
      <c r="I7" s="21"/>
      <c r="L7" s="1"/>
    </row>
    <row r="8" spans="1:14" ht="13.5" customHeight="1">
      <c r="H8" s="8"/>
      <c r="I8" s="1"/>
      <c r="L8" s="1"/>
    </row>
    <row r="9" spans="1:14">
      <c r="A9" s="52" t="s">
        <v>30</v>
      </c>
      <c r="B9" s="52"/>
      <c r="C9" s="52"/>
      <c r="D9" s="52"/>
      <c r="E9" s="52"/>
      <c r="F9" s="52"/>
      <c r="G9" s="52"/>
      <c r="H9" s="52"/>
      <c r="I9" s="52"/>
    </row>
    <row r="10" spans="1:14" ht="15" customHeight="1">
      <c r="A10" s="51" t="s">
        <v>0</v>
      </c>
      <c r="B10" s="51"/>
      <c r="C10" s="51"/>
      <c r="D10" s="51"/>
      <c r="E10" s="51"/>
      <c r="F10" s="51"/>
      <c r="G10" s="51"/>
      <c r="H10" s="51"/>
      <c r="I10" s="51"/>
    </row>
    <row r="11" spans="1:14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4" ht="15.75">
      <c r="A12" s="53"/>
      <c r="B12" s="53"/>
      <c r="C12" s="53"/>
      <c r="D12" s="53"/>
      <c r="E12" s="53"/>
      <c r="F12" s="53"/>
      <c r="G12" s="53"/>
      <c r="H12" s="53"/>
      <c r="I12" s="53"/>
    </row>
    <row r="13" spans="1:14" ht="15.75">
      <c r="A13" s="55" t="s">
        <v>41</v>
      </c>
      <c r="B13" s="55"/>
      <c r="C13" s="55"/>
      <c r="D13" s="55"/>
      <c r="E13" s="55"/>
      <c r="F13" s="55"/>
      <c r="G13" s="55"/>
      <c r="H13" s="55"/>
      <c r="I13" s="55"/>
    </row>
    <row r="14" spans="1:14">
      <c r="C14" s="10"/>
      <c r="D14" s="10" t="s">
        <v>42</v>
      </c>
      <c r="E14" s="10"/>
    </row>
    <row r="15" spans="1:14">
      <c r="A15" s="54" t="s">
        <v>43</v>
      </c>
      <c r="B15" s="54"/>
      <c r="C15" s="54"/>
      <c r="D15" s="54"/>
      <c r="E15" s="54"/>
      <c r="F15" s="54"/>
      <c r="G15" s="54"/>
      <c r="H15" s="54"/>
      <c r="I15" s="54"/>
    </row>
    <row r="16" spans="1:14" ht="15.75">
      <c r="A16" s="50" t="s">
        <v>1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11" t="s">
        <v>34</v>
      </c>
      <c r="D18" s="13" t="s">
        <v>2</v>
      </c>
      <c r="E18" s="41" t="s">
        <v>35</v>
      </c>
    </row>
    <row r="19" spans="1:11">
      <c r="C19" s="12" t="s">
        <v>3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4</v>
      </c>
    </row>
    <row r="22" spans="1:11">
      <c r="D22" s="1"/>
      <c r="E22" s="1"/>
      <c r="F22" s="1"/>
      <c r="H22" s="21" t="s">
        <v>17</v>
      </c>
      <c r="I22" s="4"/>
    </row>
    <row r="23" spans="1:11">
      <c r="D23" s="1"/>
      <c r="E23" s="1"/>
      <c r="F23" s="1"/>
      <c r="G23" s="1"/>
      <c r="H23" s="1" t="s">
        <v>5</v>
      </c>
      <c r="I23" s="4"/>
    </row>
    <row r="24" spans="1:11">
      <c r="D24" s="1"/>
      <c r="E24" s="1"/>
      <c r="F24" s="1"/>
      <c r="G24" s="1"/>
      <c r="H24" s="17" t="s">
        <v>6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13</v>
      </c>
    </row>
    <row r="27" spans="1:11" ht="154.5" customHeight="1">
      <c r="A27" s="34" t="s">
        <v>20</v>
      </c>
      <c r="B27" s="35" t="s">
        <v>18</v>
      </c>
      <c r="C27" s="35" t="s">
        <v>22</v>
      </c>
      <c r="D27" s="36" t="s">
        <v>16</v>
      </c>
      <c r="E27" s="36" t="s">
        <v>7</v>
      </c>
      <c r="F27" s="36" t="s">
        <v>8</v>
      </c>
      <c r="G27" s="35" t="s">
        <v>19</v>
      </c>
      <c r="H27" s="36" t="s">
        <v>9</v>
      </c>
      <c r="I27" s="35" t="s">
        <v>14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23</v>
      </c>
      <c r="B29" s="44">
        <f t="shared" ref="B29:I29" si="0">SUM(B33+B32+B30)</f>
        <v>17176.7</v>
      </c>
      <c r="C29" s="44">
        <f t="shared" si="0"/>
        <v>54600</v>
      </c>
      <c r="D29" s="44">
        <f t="shared" si="0"/>
        <v>17000</v>
      </c>
      <c r="E29" s="44">
        <f t="shared" si="0"/>
        <v>17982.91</v>
      </c>
      <c r="F29" s="44">
        <f t="shared" si="0"/>
        <v>17960.38</v>
      </c>
      <c r="G29" s="44">
        <f t="shared" si="0"/>
        <v>16193.79</v>
      </c>
      <c r="H29" s="44">
        <f t="shared" si="0"/>
        <v>22.529999999999745</v>
      </c>
      <c r="I29" s="44">
        <f t="shared" si="0"/>
        <v>16216.32</v>
      </c>
      <c r="J29" s="25"/>
    </row>
    <row r="30" spans="1:11">
      <c r="A30" s="2" t="s">
        <v>27</v>
      </c>
      <c r="B30" s="44">
        <v>17176.7</v>
      </c>
      <c r="C30" s="44"/>
      <c r="D30" s="44"/>
      <c r="E30" s="44">
        <v>11176.7</v>
      </c>
      <c r="F30" s="44">
        <v>11176.7</v>
      </c>
      <c r="G30" s="44">
        <f>+B30-E30</f>
        <v>6000</v>
      </c>
      <c r="H30" s="44">
        <f>SUM(E30-F30)</f>
        <v>0</v>
      </c>
      <c r="I30" s="44">
        <f>SUM(G30+H30)</f>
        <v>6000</v>
      </c>
      <c r="J30" s="25"/>
    </row>
    <row r="31" spans="1:11" s="46" customFormat="1">
      <c r="A31" s="2" t="s">
        <v>44</v>
      </c>
      <c r="B31" s="44">
        <v>0</v>
      </c>
      <c r="C31" s="44"/>
      <c r="D31" s="44"/>
      <c r="E31" s="44"/>
      <c r="F31" s="44"/>
      <c r="G31" s="44"/>
      <c r="H31" s="44">
        <f>SUM(E31-F31)</f>
        <v>0</v>
      </c>
      <c r="I31" s="44">
        <f>SUM(G31+H31)</f>
        <v>0</v>
      </c>
      <c r="J31" s="25"/>
    </row>
    <row r="32" spans="1:11">
      <c r="A32" s="2" t="s">
        <v>28</v>
      </c>
      <c r="B32" s="44">
        <v>0</v>
      </c>
      <c r="C32" s="44">
        <v>33000</v>
      </c>
      <c r="D32" s="44">
        <v>9000</v>
      </c>
      <c r="E32" s="44">
        <v>4145.72</v>
      </c>
      <c r="F32" s="44">
        <v>4145.72</v>
      </c>
      <c r="G32" s="44">
        <f>+D32-E32</f>
        <v>4854.28</v>
      </c>
      <c r="H32" s="44">
        <f>SUM(E32-F32)</f>
        <v>0</v>
      </c>
      <c r="I32" s="44">
        <f>SUM(G32+H32)</f>
        <v>4854.28</v>
      </c>
    </row>
    <row r="33" spans="1:17">
      <c r="A33" s="37" t="s">
        <v>29</v>
      </c>
      <c r="B33" s="44">
        <v>0</v>
      </c>
      <c r="C33" s="44">
        <v>21600</v>
      </c>
      <c r="D33" s="44">
        <v>8000</v>
      </c>
      <c r="E33" s="44">
        <v>2660.49</v>
      </c>
      <c r="F33" s="44">
        <v>2637.96</v>
      </c>
      <c r="G33" s="44">
        <f>+D33-E33</f>
        <v>5339.51</v>
      </c>
      <c r="H33" s="44">
        <f>SUM(E33-F33)</f>
        <v>22.529999999999745</v>
      </c>
      <c r="I33" s="44">
        <f>SUM(G33+H33)</f>
        <v>5362.04</v>
      </c>
    </row>
    <row r="34" spans="1:17">
      <c r="A34" s="38" t="s">
        <v>15</v>
      </c>
      <c r="B34" s="3"/>
      <c r="C34" s="3"/>
      <c r="D34" s="3"/>
      <c r="E34" s="3"/>
      <c r="F34" s="3"/>
      <c r="G34" s="3"/>
      <c r="H34" s="3"/>
      <c r="I34" s="3"/>
    </row>
    <row r="35" spans="1:17" ht="28.5" customHeight="1">
      <c r="A35" s="49" t="s">
        <v>32</v>
      </c>
      <c r="B35" s="49"/>
      <c r="C35" s="49"/>
      <c r="D35" s="49"/>
      <c r="E35" s="49"/>
      <c r="F35" s="49"/>
      <c r="G35" s="49"/>
      <c r="H35" s="49"/>
      <c r="I35" s="49"/>
      <c r="J35" s="33"/>
      <c r="K35" s="33"/>
      <c r="L35" s="33"/>
      <c r="M35" s="33"/>
      <c r="N35" s="33"/>
      <c r="O35" s="33"/>
      <c r="P35" s="33"/>
      <c r="Q35" s="33"/>
    </row>
    <row r="36" spans="1:17" ht="28.5" customHeight="1">
      <c r="A36" s="45"/>
      <c r="B36" s="45"/>
      <c r="C36" s="45"/>
      <c r="D36" s="45"/>
      <c r="E36" s="45"/>
      <c r="F36" s="45"/>
      <c r="G36" s="45"/>
      <c r="H36" s="45"/>
      <c r="I36" s="45"/>
      <c r="J36" s="33"/>
      <c r="K36" s="33"/>
      <c r="L36" s="33"/>
      <c r="M36" s="33"/>
      <c r="N36" s="33"/>
      <c r="O36" s="33"/>
      <c r="P36" s="33"/>
      <c r="Q36" s="33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>
      <c r="A38" s="18"/>
      <c r="B38" s="19"/>
      <c r="C38" s="19"/>
      <c r="D38" s="19"/>
      <c r="E38" s="19"/>
      <c r="F38" s="19"/>
      <c r="G38" s="19"/>
      <c r="H38" s="19"/>
      <c r="I38" s="19"/>
    </row>
    <row r="39" spans="1:17" ht="14.25" customHeight="1">
      <c r="A39" s="42" t="s">
        <v>24</v>
      </c>
      <c r="D39" s="5"/>
      <c r="F39" s="22"/>
      <c r="H39" s="5" t="s">
        <v>31</v>
      </c>
    </row>
    <row r="40" spans="1:17">
      <c r="A40" s="16" t="s">
        <v>10</v>
      </c>
      <c r="B40" s="1"/>
      <c r="C40" s="1"/>
      <c r="D40" s="7" t="s">
        <v>11</v>
      </c>
      <c r="E40" s="1"/>
      <c r="F40" s="23"/>
      <c r="G40" s="1"/>
      <c r="H40" s="16" t="s">
        <v>12</v>
      </c>
      <c r="I40" s="1"/>
    </row>
    <row r="41" spans="1:17">
      <c r="A41" s="1"/>
      <c r="B41" s="1"/>
      <c r="C41" s="1"/>
      <c r="D41" s="16"/>
      <c r="E41" s="1"/>
      <c r="F41" s="1"/>
      <c r="G41" s="1"/>
      <c r="H41" s="1"/>
      <c r="I41" s="1"/>
    </row>
    <row r="42" spans="1:17">
      <c r="A42" s="43" t="s">
        <v>25</v>
      </c>
      <c r="B42" s="6"/>
      <c r="C42" s="1"/>
      <c r="D42" s="15"/>
      <c r="E42" s="1"/>
      <c r="F42" s="1"/>
      <c r="G42" s="1"/>
      <c r="H42" s="43" t="s">
        <v>26</v>
      </c>
      <c r="I42" s="1"/>
    </row>
    <row r="43" spans="1:17" ht="24.75">
      <c r="A43" s="39" t="s">
        <v>33</v>
      </c>
      <c r="B43" s="20"/>
      <c r="C43" s="21"/>
      <c r="D43" s="7" t="s">
        <v>11</v>
      </c>
      <c r="E43" s="1"/>
      <c r="F43" s="1"/>
      <c r="G43" s="1"/>
      <c r="H43" s="16" t="s">
        <v>12</v>
      </c>
      <c r="I43" s="1"/>
    </row>
    <row r="45" spans="1:17">
      <c r="A45" t="s">
        <v>36</v>
      </c>
    </row>
    <row r="46" spans="1:17" ht="15.75">
      <c r="D46" s="40" t="s">
        <v>21</v>
      </c>
      <c r="E46" s="27"/>
      <c r="F46" s="27"/>
      <c r="G46" s="27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5:I35"/>
    <mergeCell ref="A16:I16"/>
    <mergeCell ref="A10:I10"/>
    <mergeCell ref="A9:I9"/>
    <mergeCell ref="A12:I12"/>
    <mergeCell ref="A15:I15"/>
    <mergeCell ref="A13:I13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PC14</cp:lastModifiedBy>
  <cp:lastPrinted>2022-07-12T12:41:15Z</cp:lastPrinted>
  <dcterms:created xsi:type="dcterms:W3CDTF">2018-11-13T06:22:20Z</dcterms:created>
  <dcterms:modified xsi:type="dcterms:W3CDTF">2024-04-04T07:45:51Z</dcterms:modified>
</cp:coreProperties>
</file>